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om Hausherr\Documents\PCB Libraries\PCB Footprint Expert\Reference Calculator\"/>
    </mc:Choice>
  </mc:AlternateContent>
  <workbookProtection workbookAlgorithmName="SHA-512" workbookHashValue="s5UbEJhxmsnnOOmtVTBQxjtyYUx6BeyWCebMxfE8+PMIHJb8xZ5Ck8XsHgkvaDueGgTWl5SD6toah0CVaDY7Lw==" workbookSaltValue="qI/72/YOUh9f3R4g8CBvwg==" workbookSpinCount="100000" lockStructure="1"/>
  <bookViews>
    <workbookView xWindow="0" yWindow="0" windowWidth="28800" windowHeight="12435"/>
  </bookViews>
  <sheets>
    <sheet name="PTH" sheetId="1" r:id="rId1"/>
  </sheets>
  <calcPr calcId="152511"/>
</workbook>
</file>

<file path=xl/calcChain.xml><?xml version="1.0" encoding="utf-8"?>
<calcChain xmlns="http://schemas.openxmlformats.org/spreadsheetml/2006/main">
  <c r="F11" i="1" l="1"/>
  <c r="F6" i="1"/>
  <c r="F10" i="1" s="1"/>
  <c r="C19" i="1"/>
  <c r="F13" i="1" l="1"/>
  <c r="F8" i="1"/>
  <c r="F7" i="1"/>
  <c r="F12" i="1" l="1"/>
  <c r="F9" i="1"/>
</calcChain>
</file>

<file path=xl/sharedStrings.xml><?xml version="1.0" encoding="utf-8"?>
<sst xmlns="http://schemas.openxmlformats.org/spreadsheetml/2006/main" count="22" uniqueCount="22">
  <si>
    <t>Thermal ID over Hole</t>
  </si>
  <si>
    <t>Round Off</t>
  </si>
  <si>
    <t>Maximum Lead (see above)</t>
  </si>
  <si>
    <t>Round Factor =</t>
  </si>
  <si>
    <t>Hole =</t>
  </si>
  <si>
    <t>Hole over Lead</t>
  </si>
  <si>
    <t>Pad to Hole Ratio</t>
  </si>
  <si>
    <t>Thermal OD to Hole Ratio</t>
  </si>
  <si>
    <t>Minimum Annular Ring</t>
  </si>
  <si>
    <t>Calculated Pad =</t>
  </si>
  <si>
    <t>Minimum Pad =</t>
  </si>
  <si>
    <t>© 2015 PCB Libraries, Inc.</t>
  </si>
  <si>
    <t>Version 3.0  (May 2015)</t>
  </si>
  <si>
    <r>
      <t xml:space="preserve">Spoke Width (% of OD </t>
    </r>
    <r>
      <rPr>
        <sz val="10"/>
        <rFont val="Calibri"/>
        <family val="2"/>
      </rPr>
      <t>÷</t>
    </r>
    <r>
      <rPr>
        <sz val="10"/>
        <rFont val="Arial"/>
        <family val="2"/>
      </rPr>
      <t xml:space="preserve"> 4)</t>
    </r>
  </si>
  <si>
    <t>Minimum Thermal OD over ID</t>
  </si>
  <si>
    <t>Plane Thermal ID =</t>
  </si>
  <si>
    <t>Plane Thermal OD =</t>
  </si>
  <si>
    <t>Plane Anti-Pad =</t>
  </si>
  <si>
    <t>Top, Inner, Bottom Pad =</t>
  </si>
  <si>
    <t>Thermal Spoke Width =</t>
  </si>
  <si>
    <t>Enter Data</t>
  </si>
  <si>
    <t>Pad Stack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</si>
</sst>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21"/>
      <name val="Arial"/>
      <family val="2"/>
    </font>
    <font>
      <b/>
      <i/>
      <sz val="10"/>
      <color rgb="FFFF0000"/>
      <name val="Arial"/>
      <family val="2"/>
    </font>
    <font>
      <sz val="10"/>
      <color theme="0" tint="-0.499984740745262"/>
      <name val="Arial"/>
      <family val="2"/>
    </font>
    <font>
      <b/>
      <sz val="10"/>
      <color rgb="FF000000"/>
      <name val="Arial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2" fontId="0" fillId="0" borderId="0" xfId="0" applyNumberFormat="1"/>
    <xf numFmtId="0" fontId="0" fillId="0" borderId="0" xfId="0" applyFill="1" applyBorder="1"/>
    <xf numFmtId="2" fontId="0" fillId="0" borderId="1" xfId="0" applyNumberFormat="1" applyFill="1" applyBorder="1" applyAlignment="1" applyProtection="1">
      <alignment horizontal="center"/>
      <protection locked="0"/>
    </xf>
    <xf numFmtId="0" fontId="4" fillId="0" borderId="0" xfId="0" applyFont="1"/>
    <xf numFmtId="0" fontId="2" fillId="0" borderId="0" xfId="0" applyFont="1" applyFill="1" applyBorder="1" applyAlignment="1">
      <alignment horizontal="right"/>
    </xf>
    <xf numFmtId="0" fontId="5" fillId="0" borderId="0" xfId="0" applyFont="1" applyAlignment="1">
      <alignment horizontal="left"/>
    </xf>
    <xf numFmtId="2" fontId="0" fillId="0" borderId="2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>
      <alignment horizontal="center"/>
    </xf>
    <xf numFmtId="0" fontId="0" fillId="0" borderId="0" xfId="0" applyProtection="1">
      <protection locked="0"/>
    </xf>
    <xf numFmtId="0" fontId="0" fillId="0" borderId="0" xfId="0" applyFill="1" applyBorder="1" applyProtection="1">
      <protection locked="0"/>
    </xf>
    <xf numFmtId="0" fontId="2" fillId="0" borderId="0" xfId="0" applyFont="1" applyFill="1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" fillId="0" borderId="0" xfId="0" applyFont="1"/>
    <xf numFmtId="0" fontId="0" fillId="2" borderId="0" xfId="0" applyFill="1" applyBorder="1" applyAlignment="1" applyProtection="1">
      <alignment horizontal="right"/>
      <protection locked="0"/>
    </xf>
    <xf numFmtId="0" fontId="0" fillId="2" borderId="0" xfId="0" applyFill="1" applyBorder="1" applyAlignment="1" applyProtection="1">
      <alignment horizontal="center"/>
      <protection locked="0"/>
    </xf>
    <xf numFmtId="2" fontId="0" fillId="2" borderId="0" xfId="0" applyNumberFormat="1" applyFill="1" applyBorder="1" applyAlignment="1" applyProtection="1">
      <alignment horizontal="center"/>
      <protection locked="0"/>
    </xf>
    <xf numFmtId="0" fontId="0" fillId="2" borderId="0" xfId="0" applyFill="1" applyBorder="1"/>
    <xf numFmtId="0" fontId="0" fillId="2" borderId="0" xfId="0" applyFill="1" applyBorder="1" applyProtection="1">
      <protection locked="0"/>
    </xf>
    <xf numFmtId="0" fontId="0" fillId="3" borderId="3" xfId="0" applyFill="1" applyBorder="1" applyProtection="1">
      <protection locked="0"/>
    </xf>
    <xf numFmtId="0" fontId="2" fillId="2" borderId="0" xfId="0" applyFont="1" applyFill="1" applyBorder="1" applyAlignment="1" applyProtection="1">
      <alignment horizontal="right"/>
      <protection locked="0"/>
    </xf>
    <xf numFmtId="164" fontId="0" fillId="2" borderId="0" xfId="0" applyNumberForma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0" fillId="3" borderId="3" xfId="0" applyFill="1" applyBorder="1"/>
    <xf numFmtId="0" fontId="0" fillId="3" borderId="4" xfId="0" applyFill="1" applyBorder="1"/>
    <xf numFmtId="0" fontId="0" fillId="3" borderId="4" xfId="0" applyFill="1" applyBorder="1" applyProtection="1">
      <protection locked="0"/>
    </xf>
    <xf numFmtId="0" fontId="0" fillId="3" borderId="5" xfId="0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6" fillId="0" borderId="0" xfId="0" applyFont="1"/>
    <xf numFmtId="0" fontId="2" fillId="3" borderId="7" xfId="0" applyFont="1" applyFill="1" applyBorder="1" applyAlignment="1" applyProtection="1">
      <alignment horizontal="right"/>
    </xf>
    <xf numFmtId="2" fontId="2" fillId="3" borderId="2" xfId="0" applyNumberFormat="1" applyFont="1" applyFill="1" applyBorder="1" applyAlignment="1" applyProtection="1">
      <alignment horizontal="center"/>
    </xf>
    <xf numFmtId="0" fontId="2" fillId="3" borderId="8" xfId="0" applyFont="1" applyFill="1" applyBorder="1" applyAlignment="1" applyProtection="1">
      <alignment horizontal="right"/>
    </xf>
    <xf numFmtId="2" fontId="2" fillId="3" borderId="1" xfId="0" applyNumberFormat="1" applyFont="1" applyFill="1" applyBorder="1" applyAlignment="1" applyProtection="1">
      <alignment horizontal="center"/>
    </xf>
    <xf numFmtId="0" fontId="2" fillId="3" borderId="9" xfId="0" applyFont="1" applyFill="1" applyBorder="1" applyAlignment="1" applyProtection="1">
      <alignment horizontal="right"/>
    </xf>
    <xf numFmtId="2" fontId="2" fillId="3" borderId="10" xfId="0" applyNumberFormat="1" applyFont="1" applyFill="1" applyBorder="1" applyAlignment="1" applyProtection="1">
      <alignment horizontal="center"/>
    </xf>
    <xf numFmtId="1" fontId="0" fillId="0" borderId="1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4" xfId="0" applyFill="1" applyBorder="1"/>
    <xf numFmtId="0" fontId="0" fillId="0" borderId="4" xfId="0" applyFill="1" applyBorder="1" applyProtection="1">
      <protection locked="0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2" fontId="2" fillId="0" borderId="1" xfId="0" applyNumberFormat="1" applyFont="1" applyFill="1" applyBorder="1" applyAlignment="1" applyProtection="1">
      <alignment horizontal="center"/>
      <protection locked="0"/>
    </xf>
    <xf numFmtId="1" fontId="0" fillId="3" borderId="10" xfId="0" applyNumberFormat="1" applyFill="1" applyBorder="1" applyAlignment="1" applyProtection="1">
      <alignment horizontal="center"/>
    </xf>
    <xf numFmtId="0" fontId="1" fillId="3" borderId="11" xfId="0" applyFont="1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0" fontId="2" fillId="2" borderId="0" xfId="0" applyFont="1" applyFill="1" applyBorder="1" applyAlignment="1" applyProtection="1">
      <alignment horizontal="right"/>
      <protection locked="0"/>
    </xf>
    <xf numFmtId="0" fontId="0" fillId="2" borderId="0" xfId="0" applyFill="1" applyBorder="1" applyAlignment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image" Target="../media/image1.jpeg"/><Relationship Id="rId1" Type="http://schemas.openxmlformats.org/officeDocument/2006/relationships/hyperlink" Target="http://www.pcblibraries.com/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://www.pcblibraries.com/Forum" TargetMode="External"/><Relationship Id="rId4" Type="http://schemas.openxmlformats.org/officeDocument/2006/relationships/hyperlink" Target="http://www.pcblibraries.com/Downloads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123825</xdr:rowOff>
    </xdr:from>
    <xdr:to>
      <xdr:col>2</xdr:col>
      <xdr:colOff>285750</xdr:colOff>
      <xdr:row>3</xdr:row>
      <xdr:rowOff>85725</xdr:rowOff>
    </xdr:to>
    <xdr:pic>
      <xdr:nvPicPr>
        <xdr:cNvPr id="4630" name="Picture 7" descr="PCBL Logo 40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23825"/>
          <a:ext cx="19716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76200</xdr:colOff>
      <xdr:row>19</xdr:row>
      <xdr:rowOff>85725</xdr:rowOff>
    </xdr:from>
    <xdr:to>
      <xdr:col>11</xdr:col>
      <xdr:colOff>600075</xdr:colOff>
      <xdr:row>22</xdr:row>
      <xdr:rowOff>114300</xdr:rowOff>
    </xdr:to>
    <xdr:pic>
      <xdr:nvPicPr>
        <xdr:cNvPr id="4631" name="Picture 34" descr="C:\Users\NB\AppData\Local\Temp\Temporary Internet Files\Content.IE5\069DP6Y2\MC900441428[1]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3448050"/>
          <a:ext cx="5238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76200</xdr:rowOff>
    </xdr:from>
    <xdr:to>
      <xdr:col>11</xdr:col>
      <xdr:colOff>314325</xdr:colOff>
      <xdr:row>2</xdr:row>
      <xdr:rowOff>9525</xdr:rowOff>
    </xdr:to>
    <xdr:sp macro="" textlink="">
      <xdr:nvSpPr>
        <xdr:cNvPr id="8" name="TextBox 7"/>
        <xdr:cNvSpPr txBox="1"/>
      </xdr:nvSpPr>
      <xdr:spPr>
        <a:xfrm>
          <a:off x="2466975" y="76200"/>
          <a:ext cx="5095875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2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PCB Library Expert PTH Reference Calculator</a:t>
          </a:r>
          <a:endParaRPr lang="en-US" sz="2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76199</xdr:colOff>
      <xdr:row>19</xdr:row>
      <xdr:rowOff>114300</xdr:rowOff>
    </xdr:from>
    <xdr:to>
      <xdr:col>10</xdr:col>
      <xdr:colOff>581025</xdr:colOff>
      <xdr:row>22</xdr:row>
      <xdr:rowOff>104774</xdr:rowOff>
    </xdr:to>
    <xdr:sp macro="" textlink="">
      <xdr:nvSpPr>
        <xdr:cNvPr id="9" name="TextBox 8">
          <a:hlinkClick xmlns:r="http://schemas.openxmlformats.org/officeDocument/2006/relationships" r:id="rId4"/>
        </xdr:cNvPr>
        <xdr:cNvSpPr txBox="1"/>
      </xdr:nvSpPr>
      <xdr:spPr>
        <a:xfrm>
          <a:off x="5019674" y="3524250"/>
          <a:ext cx="2333626" cy="4762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45720" rIns="45720" rtlCol="0" anchor="t"/>
        <a:lstStyle/>
        <a:p>
          <a:r>
            <a:rPr lang="en-US" sz="1100" b="1" i="1">
              <a:solidFill>
                <a:srgbClr val="FF0000"/>
              </a:solidFill>
            </a:rPr>
            <a:t>FREE PCB Library Expert</a:t>
          </a:r>
        </a:p>
        <a:p>
          <a:r>
            <a:rPr lang="en-US" sz="1100" u="sng">
              <a:solidFill>
                <a:srgbClr val="0000FF"/>
              </a:solidFill>
            </a:rPr>
            <a:t>www.PCBLibraries.com/Downloads</a:t>
          </a:r>
        </a:p>
      </xdr:txBody>
    </xdr:sp>
    <xdr:clientData/>
  </xdr:twoCellAnchor>
  <xdr:twoCellAnchor>
    <xdr:from>
      <xdr:col>12</xdr:col>
      <xdr:colOff>66675</xdr:colOff>
      <xdr:row>19</xdr:row>
      <xdr:rowOff>123825</xdr:rowOff>
    </xdr:from>
    <xdr:to>
      <xdr:col>15</xdr:col>
      <xdr:colOff>352425</xdr:colOff>
      <xdr:row>23</xdr:row>
      <xdr:rowOff>0</xdr:rowOff>
    </xdr:to>
    <xdr:sp macro="" textlink="">
      <xdr:nvSpPr>
        <xdr:cNvPr id="10" name="TextBox 9">
          <a:hlinkClick xmlns:r="http://schemas.openxmlformats.org/officeDocument/2006/relationships" r:id="rId5"/>
        </xdr:cNvPr>
        <xdr:cNvSpPr txBox="1"/>
      </xdr:nvSpPr>
      <xdr:spPr>
        <a:xfrm>
          <a:off x="8058150" y="3533775"/>
          <a:ext cx="211455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45720" rIns="45720" rtlCol="0" anchor="t"/>
        <a:lstStyle/>
        <a:p>
          <a:r>
            <a:rPr lang="en-US" sz="1100" b="1" i="1">
              <a:solidFill>
                <a:srgbClr val="FF0000"/>
              </a:solidFill>
            </a:rPr>
            <a:t>Questions? </a:t>
          </a:r>
          <a:r>
            <a:rPr lang="en-US" sz="1100" b="0" i="1">
              <a:solidFill>
                <a:sysClr val="windowText" lastClr="000000"/>
              </a:solidFill>
            </a:rPr>
            <a:t>Visit our online forum</a:t>
          </a:r>
        </a:p>
        <a:p>
          <a:r>
            <a:rPr lang="en-US" sz="1100" u="sng">
              <a:solidFill>
                <a:srgbClr val="0000FF"/>
              </a:solidFill>
            </a:rPr>
            <a:t>www.PCBLibraries.com/Forum</a:t>
          </a:r>
        </a:p>
      </xdr:txBody>
    </xdr:sp>
    <xdr:clientData/>
  </xdr:twoCellAnchor>
  <xdr:oneCellAnchor>
    <xdr:from>
      <xdr:col>4</xdr:col>
      <xdr:colOff>209550</xdr:colOff>
      <xdr:row>2</xdr:row>
      <xdr:rowOff>28575</xdr:rowOff>
    </xdr:from>
    <xdr:ext cx="184731" cy="264560"/>
    <xdr:sp macro="" textlink="">
      <xdr:nvSpPr>
        <xdr:cNvPr id="2" name="TextBox 1"/>
        <xdr:cNvSpPr txBox="1"/>
      </xdr:nvSpPr>
      <xdr:spPr>
        <a:xfrm>
          <a:off x="3095625" y="53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2</xdr:col>
      <xdr:colOff>95250</xdr:colOff>
      <xdr:row>4</xdr:row>
      <xdr:rowOff>9525</xdr:rowOff>
    </xdr:from>
    <xdr:to>
      <xdr:col>2</xdr:col>
      <xdr:colOff>733425</xdr:colOff>
      <xdr:row>7</xdr:row>
      <xdr:rowOff>47625</xdr:rowOff>
    </xdr:to>
    <xdr:grpSp>
      <xdr:nvGrpSpPr>
        <xdr:cNvPr id="4636" name="Group 74"/>
        <xdr:cNvGrpSpPr>
          <a:grpSpLocks/>
        </xdr:cNvGrpSpPr>
      </xdr:nvGrpSpPr>
      <xdr:grpSpPr bwMode="auto">
        <a:xfrm>
          <a:off x="1943100" y="847725"/>
          <a:ext cx="552450" cy="552450"/>
          <a:chOff x="3502871" y="1613015"/>
          <a:chExt cx="926895" cy="797223"/>
        </a:xfrm>
      </xdr:grpSpPr>
      <xdr:sp macro="" textlink="">
        <xdr:nvSpPr>
          <xdr:cNvPr id="76" name="Rectangle 18"/>
          <xdr:cNvSpPr>
            <a:spLocks noChangeArrowheads="1"/>
          </xdr:cNvSpPr>
        </xdr:nvSpPr>
        <xdr:spPr bwMode="auto">
          <a:xfrm>
            <a:off x="3502871" y="1613015"/>
            <a:ext cx="926895" cy="797223"/>
          </a:xfrm>
          <a:prstGeom prst="rect">
            <a:avLst/>
          </a:prstGeom>
          <a:gradFill flip="none" rotWithShape="1">
            <a:gsLst>
              <a:gs pos="17000">
                <a:schemeClr val="bg1">
                  <a:lumMod val="85000"/>
                </a:schemeClr>
              </a:gs>
              <a:gs pos="39000">
                <a:schemeClr val="tx2">
                  <a:lumMod val="20000"/>
                  <a:lumOff val="80000"/>
                </a:schemeClr>
              </a:gs>
              <a:gs pos="60000">
                <a:schemeClr val="accent1">
                  <a:tint val="23500"/>
                  <a:satMod val="160000"/>
                </a:schemeClr>
              </a:gs>
            </a:gsLst>
            <a:lin ang="2700000" scaled="1"/>
            <a:tileRect/>
          </a:gradFill>
          <a:ln w="254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en-US"/>
          </a:p>
        </xdr:txBody>
      </xdr:sp>
      <xdr:sp macro="" textlink="">
        <xdr:nvSpPr>
          <xdr:cNvPr id="4650" name="Line 22"/>
          <xdr:cNvSpPr>
            <a:spLocks noChangeShapeType="1"/>
          </xdr:cNvSpPr>
        </xdr:nvSpPr>
        <xdr:spPr bwMode="auto">
          <a:xfrm flipV="1">
            <a:off x="4093655" y="1623097"/>
            <a:ext cx="336111" cy="28853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 type="none" w="med" len="lg"/>
            <a:tailEnd type="triangle" w="med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51" name="Line 22"/>
          <xdr:cNvSpPr>
            <a:spLocks noChangeShapeType="1"/>
          </xdr:cNvSpPr>
        </xdr:nvSpPr>
        <xdr:spPr bwMode="auto">
          <a:xfrm flipV="1">
            <a:off x="3509986" y="2138062"/>
            <a:ext cx="309555" cy="265739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 type="triangle" w="med" len="lg"/>
            <a:tailEnd type="none" w="med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" name="Text Box 12"/>
          <xdr:cNvSpPr txBox="1">
            <a:spLocks noChangeArrowheads="1"/>
          </xdr:cNvSpPr>
        </xdr:nvSpPr>
        <xdr:spPr bwMode="auto">
          <a:xfrm>
            <a:off x="3694642" y="1846684"/>
            <a:ext cx="687181" cy="31614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45720" tIns="45720" rIns="45720" bIns="45720" anchor="t" upright="1"/>
          <a:lstStyle/>
          <a:p>
            <a:pPr algn="l" rtl="0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Max</a:t>
            </a:r>
          </a:p>
          <a:p>
            <a:pPr algn="l" rtl="0">
              <a:defRPr sz="1000"/>
            </a:pPr>
            <a:endParaRPr lang="en-US" sz="12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876300</xdr:colOff>
      <xdr:row>4</xdr:row>
      <xdr:rowOff>28575</xdr:rowOff>
    </xdr:from>
    <xdr:to>
      <xdr:col>1</xdr:col>
      <xdr:colOff>1600200</xdr:colOff>
      <xdr:row>7</xdr:row>
      <xdr:rowOff>47625</xdr:rowOff>
    </xdr:to>
    <xdr:grpSp>
      <xdr:nvGrpSpPr>
        <xdr:cNvPr id="4637" name="Group 84"/>
        <xdr:cNvGrpSpPr>
          <a:grpSpLocks/>
        </xdr:cNvGrpSpPr>
      </xdr:nvGrpSpPr>
      <xdr:grpSpPr bwMode="auto">
        <a:xfrm>
          <a:off x="1009650" y="866775"/>
          <a:ext cx="723900" cy="533400"/>
          <a:chOff x="1769801" y="1702824"/>
          <a:chExt cx="1272126" cy="607761"/>
        </a:xfrm>
      </xdr:grpSpPr>
      <xdr:sp macro="" textlink="">
        <xdr:nvSpPr>
          <xdr:cNvPr id="86" name="Rectangle 8"/>
          <xdr:cNvSpPr>
            <a:spLocks noChangeArrowheads="1"/>
          </xdr:cNvSpPr>
        </xdr:nvSpPr>
        <xdr:spPr bwMode="auto">
          <a:xfrm>
            <a:off x="1769801" y="1702824"/>
            <a:ext cx="1272126" cy="607761"/>
          </a:xfrm>
          <a:prstGeom prst="rect">
            <a:avLst/>
          </a:prstGeom>
          <a:gradFill flip="none" rotWithShape="1">
            <a:gsLst>
              <a:gs pos="17000">
                <a:schemeClr val="bg1">
                  <a:lumMod val="85000"/>
                </a:schemeClr>
              </a:gs>
              <a:gs pos="39000">
                <a:schemeClr val="tx2">
                  <a:lumMod val="20000"/>
                  <a:lumOff val="80000"/>
                </a:schemeClr>
              </a:gs>
              <a:gs pos="60000">
                <a:schemeClr val="accent1">
                  <a:tint val="23500"/>
                  <a:satMod val="160000"/>
                </a:schemeClr>
              </a:gs>
            </a:gsLst>
            <a:lin ang="2700000" scaled="1"/>
            <a:tileRect/>
          </a:gradFill>
          <a:ln w="254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en-US"/>
          </a:p>
        </xdr:txBody>
      </xdr:sp>
      <xdr:sp macro="" textlink="">
        <xdr:nvSpPr>
          <xdr:cNvPr id="87" name="Text Box 12"/>
          <xdr:cNvSpPr txBox="1">
            <a:spLocks noChangeArrowheads="1"/>
          </xdr:cNvSpPr>
        </xdr:nvSpPr>
        <xdr:spPr bwMode="auto">
          <a:xfrm>
            <a:off x="2154786" y="1854764"/>
            <a:ext cx="703017" cy="2930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45720" tIns="45720" rIns="45720" bIns="45720" anchor="t" upright="1"/>
          <a:lstStyle/>
          <a:p>
            <a:pPr algn="l" rtl="0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Max</a:t>
            </a:r>
          </a:p>
          <a:p>
            <a:pPr algn="l" rtl="0">
              <a:defRPr sz="1000"/>
            </a:pPr>
            <a:endParaRPr lang="en-US" sz="12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647" name="Line 9"/>
          <xdr:cNvSpPr>
            <a:spLocks noChangeShapeType="1"/>
          </xdr:cNvSpPr>
        </xdr:nvSpPr>
        <xdr:spPr bwMode="auto">
          <a:xfrm flipV="1">
            <a:off x="2638012" y="1718875"/>
            <a:ext cx="403915" cy="184395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 type="none" w="med" len="lg"/>
            <a:tailEnd type="triangle" w="med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48" name="Line 9"/>
          <xdr:cNvSpPr>
            <a:spLocks noChangeShapeType="1"/>
          </xdr:cNvSpPr>
        </xdr:nvSpPr>
        <xdr:spPr bwMode="auto">
          <a:xfrm flipV="1">
            <a:off x="1775048" y="2087408"/>
            <a:ext cx="472947" cy="213959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 type="triangle" w="med" len="lg"/>
            <a:tailEnd type="none" w="med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38100</xdr:colOff>
      <xdr:row>3</xdr:row>
      <xdr:rowOff>161925</xdr:rowOff>
    </xdr:from>
    <xdr:to>
      <xdr:col>1</xdr:col>
      <xdr:colOff>704850</xdr:colOff>
      <xdr:row>7</xdr:row>
      <xdr:rowOff>104775</xdr:rowOff>
    </xdr:to>
    <xdr:grpSp>
      <xdr:nvGrpSpPr>
        <xdr:cNvPr id="4638" name="Group 94"/>
        <xdr:cNvGrpSpPr>
          <a:grpSpLocks/>
        </xdr:cNvGrpSpPr>
      </xdr:nvGrpSpPr>
      <xdr:grpSpPr bwMode="auto">
        <a:xfrm>
          <a:off x="171450" y="828675"/>
          <a:ext cx="666750" cy="628650"/>
          <a:chOff x="306406" y="1605211"/>
          <a:chExt cx="1011196" cy="1009823"/>
        </a:xfrm>
      </xdr:grpSpPr>
      <xdr:sp macro="" textlink="">
        <xdr:nvSpPr>
          <xdr:cNvPr id="96" name="Oval 3"/>
          <xdr:cNvSpPr>
            <a:spLocks noChangeArrowheads="1"/>
          </xdr:cNvSpPr>
        </xdr:nvSpPr>
        <xdr:spPr bwMode="auto">
          <a:xfrm>
            <a:off x="306406" y="1605211"/>
            <a:ext cx="1011196" cy="1009823"/>
          </a:xfrm>
          <a:prstGeom prst="ellipse">
            <a:avLst/>
          </a:prstGeom>
          <a:gradFill flip="none" rotWithShape="1">
            <a:gsLst>
              <a:gs pos="17000">
                <a:schemeClr val="bg1">
                  <a:lumMod val="75000"/>
                </a:schemeClr>
              </a:gs>
              <a:gs pos="39000">
                <a:schemeClr val="tx2">
                  <a:lumMod val="20000"/>
                  <a:lumOff val="80000"/>
                </a:schemeClr>
              </a:gs>
              <a:gs pos="60000">
                <a:schemeClr val="accent1">
                  <a:tint val="23500"/>
                  <a:satMod val="160000"/>
                </a:schemeClr>
              </a:gs>
            </a:gsLst>
            <a:path path="circle">
              <a:fillToRect l="100000" t="100000"/>
            </a:path>
            <a:tileRect r="-100000" b="-100000"/>
          </a:gradFill>
          <a:ln w="25400">
            <a:solidFill>
              <a:srgbClr val="000000"/>
            </a:solidFill>
            <a:round/>
            <a:headEnd/>
            <a:tailEnd/>
          </a:ln>
        </xdr:spPr>
        <xdr:txBody>
          <a:bodyPr/>
          <a:lstStyle/>
          <a:p>
            <a:endParaRPr lang="en-US"/>
          </a:p>
        </xdr:txBody>
      </xdr:sp>
      <xdr:sp macro="" textlink="">
        <xdr:nvSpPr>
          <xdr:cNvPr id="4642" name="Line 4"/>
          <xdr:cNvSpPr>
            <a:spLocks noChangeShapeType="1"/>
          </xdr:cNvSpPr>
        </xdr:nvSpPr>
        <xdr:spPr bwMode="auto">
          <a:xfrm flipV="1">
            <a:off x="937469" y="1763111"/>
            <a:ext cx="225266" cy="218336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 type="none" w="med" len="lg"/>
            <a:tailEnd type="triangle" w="med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8" name="Text Box 12"/>
          <xdr:cNvSpPr txBox="1">
            <a:spLocks noChangeArrowheads="1"/>
          </xdr:cNvSpPr>
        </xdr:nvSpPr>
        <xdr:spPr bwMode="auto">
          <a:xfrm>
            <a:off x="537537" y="1865317"/>
            <a:ext cx="736729" cy="36720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45720" tIns="45720" rIns="45720" bIns="45720" anchor="t" upright="1"/>
          <a:lstStyle/>
          <a:p>
            <a:pPr algn="l" rtl="0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Max</a:t>
            </a:r>
          </a:p>
          <a:p>
            <a:pPr algn="l" rtl="0">
              <a:defRPr sz="1000"/>
            </a:pPr>
            <a:endParaRPr lang="en-US" sz="12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644" name="Line 4"/>
          <xdr:cNvSpPr>
            <a:spLocks noChangeShapeType="1"/>
          </xdr:cNvSpPr>
        </xdr:nvSpPr>
        <xdr:spPr bwMode="auto">
          <a:xfrm flipV="1">
            <a:off x="458513" y="2199779"/>
            <a:ext cx="255907" cy="252173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 type="triangle" w="med" len="lg"/>
            <a:tailEnd type="none" w="med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295275</xdr:colOff>
          <xdr:row>19</xdr:row>
          <xdr:rowOff>85725</xdr:rowOff>
        </xdr:from>
        <xdr:to>
          <xdr:col>2</xdr:col>
          <xdr:colOff>438150</xdr:colOff>
          <xdr:row>20</xdr:row>
          <xdr:rowOff>142875</xdr:rowOff>
        </xdr:to>
        <xdr:sp macro="" textlink="">
          <xdr:nvSpPr>
            <xdr:cNvPr id="1614" name="Button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Restore Defaults</a:t>
              </a:r>
            </a:p>
          </xdr:txBody>
        </xdr:sp>
        <xdr:clientData fLocksWithSheet="0" fPrintsWithSheet="0"/>
      </xdr:twoCellAnchor>
    </mc:Choice>
    <mc:Fallback/>
  </mc:AlternateContent>
  <xdr:twoCellAnchor editAs="oneCell">
    <xdr:from>
      <xdr:col>4</xdr:col>
      <xdr:colOff>400050</xdr:colOff>
      <xdr:row>13</xdr:row>
      <xdr:rowOff>95250</xdr:rowOff>
    </xdr:from>
    <xdr:to>
      <xdr:col>5</xdr:col>
      <xdr:colOff>438150</xdr:colOff>
      <xdr:row>25</xdr:row>
      <xdr:rowOff>47625</xdr:rowOff>
    </xdr:to>
    <xdr:pic>
      <xdr:nvPicPr>
        <xdr:cNvPr id="4639" name="Picture 2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2466975"/>
          <a:ext cx="1552575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133350</xdr:colOff>
      <xdr:row>4</xdr:row>
      <xdr:rowOff>57150</xdr:rowOff>
    </xdr:from>
    <xdr:to>
      <xdr:col>15</xdr:col>
      <xdr:colOff>447675</xdr:colOff>
      <xdr:row>17</xdr:row>
      <xdr:rowOff>123825</xdr:rowOff>
    </xdr:to>
    <xdr:pic>
      <xdr:nvPicPr>
        <xdr:cNvPr id="4640" name="Picture 2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895350"/>
          <a:ext cx="5191125" cy="225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2:S35"/>
  <sheetViews>
    <sheetView showGridLines="0" showRowColHeaders="0" tabSelected="1" workbookViewId="0">
      <selection activeCell="C10" sqref="C10"/>
    </sheetView>
  </sheetViews>
  <sheetFormatPr defaultRowHeight="12.75" x14ac:dyDescent="0.2"/>
  <cols>
    <col min="1" max="1" width="2" customWidth="1"/>
    <col min="2" max="2" width="25.7109375" customWidth="1"/>
    <col min="3" max="3" width="9.7109375" style="1" customWidth="1"/>
    <col min="4" max="4" width="2.85546875" customWidth="1"/>
    <col min="5" max="5" width="22.7109375" customWidth="1"/>
    <col min="6" max="6" width="9.7109375" customWidth="1"/>
    <col min="7" max="7" width="2.140625" customWidth="1"/>
    <col min="8" max="16" width="9.140625" customWidth="1"/>
    <col min="17" max="17" width="11.42578125" customWidth="1"/>
    <col min="18" max="19" width="9.140625" customWidth="1"/>
  </cols>
  <sheetData>
    <row r="2" spans="2:18" ht="27" x14ac:dyDescent="0.4">
      <c r="F2" s="4"/>
    </row>
    <row r="3" spans="2:18" x14ac:dyDescent="0.2">
      <c r="Q3" s="13"/>
      <c r="R3" s="13"/>
    </row>
    <row r="4" spans="2:18" ht="13.5" thickBot="1" x14ac:dyDescent="0.25">
      <c r="Q4" s="13"/>
      <c r="R4" s="13"/>
    </row>
    <row r="5" spans="2:18" ht="14.25" thickTop="1" thickBot="1" x14ac:dyDescent="0.25">
      <c r="E5" s="44" t="s">
        <v>21</v>
      </c>
      <c r="F5" s="45"/>
      <c r="Q5" s="39"/>
      <c r="R5" s="40"/>
    </row>
    <row r="6" spans="2:18" ht="13.5" thickTop="1" x14ac:dyDescent="0.2">
      <c r="D6" s="37"/>
      <c r="E6" s="29" t="s">
        <v>4</v>
      </c>
      <c r="F6" s="30">
        <f>C10+C11</f>
        <v>0.7</v>
      </c>
      <c r="H6" s="11"/>
      <c r="I6" s="12"/>
      <c r="J6" s="17"/>
      <c r="K6" s="17"/>
      <c r="L6" s="17"/>
      <c r="Q6" s="39"/>
      <c r="R6" s="40"/>
    </row>
    <row r="7" spans="2:18" x14ac:dyDescent="0.2">
      <c r="D7" s="37"/>
      <c r="E7" s="31" t="s">
        <v>9</v>
      </c>
      <c r="F7" s="32">
        <f>ROUND((F6*C12)*C19,0)/C19</f>
        <v>1.05</v>
      </c>
      <c r="G7" s="10"/>
      <c r="J7" s="17"/>
      <c r="K7" s="17"/>
      <c r="L7" s="17"/>
      <c r="Q7" s="39"/>
      <c r="R7" s="41"/>
    </row>
    <row r="8" spans="2:18" ht="13.5" thickBot="1" x14ac:dyDescent="0.25">
      <c r="D8" s="37"/>
      <c r="E8" s="31" t="s">
        <v>10</v>
      </c>
      <c r="F8" s="32">
        <f>F6+(2*C13)</f>
        <v>1.1000000000000001</v>
      </c>
      <c r="G8" s="18"/>
      <c r="H8" s="14"/>
      <c r="I8" s="16"/>
      <c r="J8" s="17"/>
      <c r="K8" s="17"/>
      <c r="L8" s="17"/>
    </row>
    <row r="9" spans="2:18" ht="14.25" thickTop="1" thickBot="1" x14ac:dyDescent="0.25">
      <c r="B9" s="44" t="s">
        <v>20</v>
      </c>
      <c r="C9" s="46"/>
      <c r="D9" s="38"/>
      <c r="E9" s="31" t="s">
        <v>18</v>
      </c>
      <c r="F9" s="32">
        <f>IF(F7&gt;F8,F7,F8)</f>
        <v>1.1000000000000001</v>
      </c>
      <c r="G9" s="18"/>
      <c r="H9" s="17"/>
      <c r="I9" s="17"/>
      <c r="J9" s="18"/>
      <c r="K9" s="18"/>
      <c r="L9" s="18"/>
      <c r="M9" s="9"/>
    </row>
    <row r="10" spans="2:18" ht="13.5" thickTop="1" x14ac:dyDescent="0.2">
      <c r="B10" s="29" t="s">
        <v>2</v>
      </c>
      <c r="C10" s="7">
        <v>0.5</v>
      </c>
      <c r="D10" s="38"/>
      <c r="E10" s="31" t="s">
        <v>15</v>
      </c>
      <c r="F10" s="32">
        <f>ROUND((F6+C14)*C19,0)/C19</f>
        <v>1.1000000000000001</v>
      </c>
      <c r="G10" s="18"/>
      <c r="H10" s="17"/>
      <c r="I10" s="17"/>
      <c r="J10" s="18"/>
      <c r="K10" s="20"/>
      <c r="L10" s="21"/>
      <c r="M10" s="9"/>
    </row>
    <row r="11" spans="2:18" x14ac:dyDescent="0.2">
      <c r="B11" s="31" t="s">
        <v>5</v>
      </c>
      <c r="C11" s="3">
        <v>0.2</v>
      </c>
      <c r="D11" s="10"/>
      <c r="E11" s="31" t="s">
        <v>16</v>
      </c>
      <c r="F11" s="32">
        <f>ROUNDUP(((C14+C15)+(C16 *F6))*C19,0)/C19</f>
        <v>1.47</v>
      </c>
      <c r="G11" s="18"/>
      <c r="H11" s="17"/>
      <c r="I11" s="17"/>
      <c r="J11" s="18"/>
      <c r="K11" s="20"/>
      <c r="L11" s="21"/>
      <c r="M11" s="9"/>
    </row>
    <row r="12" spans="2:18" x14ac:dyDescent="0.2">
      <c r="B12" s="31" t="s">
        <v>6</v>
      </c>
      <c r="C12" s="3">
        <v>1.5</v>
      </c>
      <c r="D12" s="36"/>
      <c r="E12" s="31" t="s">
        <v>17</v>
      </c>
      <c r="F12" s="32">
        <f>F11</f>
        <v>1.47</v>
      </c>
      <c r="G12" s="17"/>
      <c r="H12" s="14"/>
      <c r="I12" s="16"/>
      <c r="J12" s="18"/>
      <c r="K12" s="20"/>
      <c r="L12" s="21"/>
      <c r="M12" s="9"/>
    </row>
    <row r="13" spans="2:18" ht="13.5" thickBot="1" x14ac:dyDescent="0.25">
      <c r="B13" s="31" t="s">
        <v>8</v>
      </c>
      <c r="C13" s="3">
        <v>0.2</v>
      </c>
      <c r="D13" s="10"/>
      <c r="E13" s="33" t="s">
        <v>19</v>
      </c>
      <c r="F13" s="34">
        <f>ROUND(((0.01 * C17*F11)/4)*100,0)/100</f>
        <v>0.28000000000000003</v>
      </c>
      <c r="G13" s="17"/>
      <c r="H13" s="14"/>
      <c r="I13" s="16"/>
      <c r="J13" s="18"/>
      <c r="K13" s="20"/>
      <c r="L13" s="21"/>
      <c r="M13" s="9"/>
    </row>
    <row r="14" spans="2:18" ht="13.5" thickTop="1" x14ac:dyDescent="0.2">
      <c r="B14" s="31" t="s">
        <v>0</v>
      </c>
      <c r="C14" s="3">
        <v>0.4</v>
      </c>
      <c r="D14" s="10"/>
      <c r="E14" s="19"/>
      <c r="F14" s="25"/>
      <c r="G14" s="18"/>
      <c r="H14" s="14"/>
      <c r="I14" s="16"/>
      <c r="J14" s="18"/>
      <c r="K14" s="20"/>
      <c r="L14" s="21"/>
      <c r="M14" s="9"/>
    </row>
    <row r="15" spans="2:18" x14ac:dyDescent="0.2">
      <c r="B15" s="31" t="s">
        <v>14</v>
      </c>
      <c r="C15" s="42">
        <v>0.3</v>
      </c>
      <c r="D15" s="36"/>
      <c r="E15" s="19"/>
      <c r="F15" s="25"/>
      <c r="G15" s="18"/>
      <c r="H15" s="14"/>
      <c r="I15" s="16"/>
      <c r="J15" s="18"/>
      <c r="K15" s="20"/>
      <c r="L15" s="21"/>
      <c r="M15" s="9"/>
    </row>
    <row r="16" spans="2:18" x14ac:dyDescent="0.2">
      <c r="B16" s="31" t="s">
        <v>7</v>
      </c>
      <c r="C16" s="3">
        <v>1.1000000000000001</v>
      </c>
      <c r="D16" s="36"/>
      <c r="E16" s="19"/>
      <c r="F16" s="25"/>
      <c r="G16" s="18"/>
      <c r="H16" s="14"/>
      <c r="I16" s="16"/>
      <c r="J16" s="18"/>
      <c r="K16" s="20"/>
      <c r="L16" s="21"/>
      <c r="M16" s="9"/>
    </row>
    <row r="17" spans="1:19" x14ac:dyDescent="0.2">
      <c r="B17" s="31" t="s">
        <v>13</v>
      </c>
      <c r="C17" s="35">
        <v>75</v>
      </c>
      <c r="D17" s="36"/>
      <c r="E17" s="19"/>
      <c r="F17" s="25"/>
      <c r="G17" s="18"/>
      <c r="H17" s="22"/>
      <c r="I17" s="16"/>
      <c r="J17" s="18"/>
      <c r="K17" s="20"/>
      <c r="L17" s="21"/>
      <c r="M17" s="9"/>
    </row>
    <row r="18" spans="1:19" x14ac:dyDescent="0.2">
      <c r="B18" s="31" t="s">
        <v>1</v>
      </c>
      <c r="C18" s="3">
        <v>0.01</v>
      </c>
      <c r="D18" s="36"/>
      <c r="E18" s="23"/>
      <c r="F18" s="24"/>
      <c r="G18" s="18"/>
      <c r="H18" s="14"/>
      <c r="I18" s="16"/>
      <c r="J18" s="18"/>
      <c r="K18" s="20"/>
      <c r="L18" s="21"/>
      <c r="M18" s="9"/>
    </row>
    <row r="19" spans="1:19" ht="13.5" thickBot="1" x14ac:dyDescent="0.25">
      <c r="B19" s="33" t="s">
        <v>3</v>
      </c>
      <c r="C19" s="43">
        <f>1/C18</f>
        <v>100</v>
      </c>
      <c r="D19" s="36"/>
      <c r="E19" s="26"/>
      <c r="F19" s="27"/>
      <c r="G19" s="18"/>
      <c r="H19" s="14"/>
      <c r="I19" s="16"/>
      <c r="J19" s="18"/>
      <c r="K19" s="20"/>
      <c r="L19" s="21"/>
      <c r="M19" s="9"/>
    </row>
    <row r="20" spans="1:19" ht="13.5" thickTop="1" x14ac:dyDescent="0.2">
      <c r="D20" s="10"/>
      <c r="E20" s="17"/>
      <c r="F20" s="17"/>
      <c r="G20" s="18"/>
      <c r="H20" s="22"/>
      <c r="I20" s="16"/>
      <c r="J20" s="18"/>
      <c r="K20" s="20"/>
      <c r="L20" s="21"/>
      <c r="M20" s="9"/>
    </row>
    <row r="21" spans="1:19" x14ac:dyDescent="0.2">
      <c r="D21" s="18"/>
      <c r="E21" s="17"/>
      <c r="F21" s="17"/>
      <c r="G21" s="18"/>
      <c r="H21" s="20"/>
      <c r="I21" s="16"/>
      <c r="J21" s="18"/>
      <c r="K21" s="14"/>
      <c r="L21" s="15"/>
      <c r="M21" s="9"/>
    </row>
    <row r="22" spans="1:19" x14ac:dyDescent="0.2">
      <c r="B22" s="28" t="s">
        <v>12</v>
      </c>
      <c r="D22" s="18"/>
      <c r="G22" s="18"/>
      <c r="H22" s="18"/>
      <c r="I22" s="47"/>
      <c r="J22" s="48"/>
      <c r="K22" s="48"/>
      <c r="L22" s="15"/>
      <c r="M22" s="9"/>
    </row>
    <row r="23" spans="1:19" x14ac:dyDescent="0.2">
      <c r="B23" s="28" t="s">
        <v>11</v>
      </c>
      <c r="D23" s="18"/>
      <c r="G23" s="18"/>
      <c r="H23" s="20"/>
      <c r="I23" s="47"/>
      <c r="J23" s="48"/>
      <c r="K23" s="48"/>
      <c r="L23" s="15"/>
      <c r="M23" s="9"/>
    </row>
    <row r="24" spans="1:19" x14ac:dyDescent="0.2">
      <c r="G24" s="18"/>
    </row>
    <row r="25" spans="1:19" x14ac:dyDescent="0.2">
      <c r="A25" s="17"/>
    </row>
    <row r="26" spans="1:19" x14ac:dyDescent="0.2">
      <c r="A26" s="17"/>
      <c r="S26" s="6"/>
    </row>
    <row r="27" spans="1:19" x14ac:dyDescent="0.2">
      <c r="A27" s="17"/>
    </row>
    <row r="28" spans="1:19" x14ac:dyDescent="0.2">
      <c r="A28" s="17"/>
      <c r="E28" s="5"/>
      <c r="F28" s="8"/>
    </row>
    <row r="29" spans="1:19" x14ac:dyDescent="0.2">
      <c r="A29" s="17"/>
      <c r="E29" s="5"/>
      <c r="F29" s="8"/>
    </row>
    <row r="30" spans="1:19" x14ac:dyDescent="0.2">
      <c r="A30" s="17"/>
      <c r="E30" s="5"/>
      <c r="F30" s="8"/>
    </row>
    <row r="31" spans="1:19" x14ac:dyDescent="0.2">
      <c r="A31" s="17"/>
    </row>
    <row r="32" spans="1:19" x14ac:dyDescent="0.2">
      <c r="A32" s="17"/>
    </row>
    <row r="33" spans="4:4" x14ac:dyDescent="0.2">
      <c r="D33" s="2"/>
    </row>
    <row r="34" spans="4:4" x14ac:dyDescent="0.2">
      <c r="D34" s="2"/>
    </row>
    <row r="35" spans="4:4" x14ac:dyDescent="0.2">
      <c r="D35" s="2"/>
    </row>
  </sheetData>
  <sheetProtection algorithmName="SHA-512" hashValue="SLpNfGQy/PJSnEKrFosDqiMkR7tTeChhJMCFcR1chTJ18mqEtvXoyYFiFVqxbAsLisUFHAL2ITrsFih9DeFHyg==" saltValue="xClVzGw1FXS2cUd6CX2ofw==" spinCount="100000" sheet="1" objects="1" scenarios="1"/>
  <mergeCells count="4">
    <mergeCell ref="E5:F5"/>
    <mergeCell ref="B9:C9"/>
    <mergeCell ref="I22:K22"/>
    <mergeCell ref="I23:K23"/>
  </mergeCells>
  <phoneticPr fontId="3" type="noConversion"/>
  <dataValidations count="1">
    <dataValidation type="list" allowBlank="1" showInputMessage="1" showErrorMessage="1" sqref="E26">
      <formula1>$Q$4:$R$4</formula1>
    </dataValidation>
  </dataValidations>
  <pageMargins left="0.75" right="0.75" top="1" bottom="1" header="0.5" footer="0.5"/>
  <pageSetup paperSize="256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14" r:id="rId4" name="Button 590">
              <controlPr locked="0" defaultSize="0" print="0" autoFill="0" autoPict="0" macro="[0]!ButtonRestoreDefaults_Click">
                <anchor moveWithCells="1" sizeWithCells="1">
                  <from>
                    <xdr:col>1</xdr:col>
                    <xdr:colOff>295275</xdr:colOff>
                    <xdr:row>19</xdr:row>
                    <xdr:rowOff>85725</xdr:rowOff>
                  </from>
                  <to>
                    <xdr:col>2</xdr:col>
                    <xdr:colOff>438150</xdr:colOff>
                    <xdr:row>20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Tom Hausherr</cp:lastModifiedBy>
  <dcterms:created xsi:type="dcterms:W3CDTF">2005-10-25T17:10:19Z</dcterms:created>
  <dcterms:modified xsi:type="dcterms:W3CDTF">2015-05-16T18:28:09Z</dcterms:modified>
</cp:coreProperties>
</file>